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EH\"/>
    </mc:Choice>
  </mc:AlternateContent>
  <bookViews>
    <workbookView xWindow="0" yWindow="0" windowWidth="23040" windowHeight="933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<sst xmlns="http://schemas.openxmlformats.org/spreadsheetml/2006/main" count="90" uniqueCount="83">
  <si>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</si>
  <si>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</si>
  <si>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</si>
  <si>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</si>
  <si>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</si>
  <si>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</si>
  <si>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</si>
  <si>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</si>
  <si>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</si>
  <si>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</si>
  <si>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</si>
  <si>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</si>
  <si>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</si>
  <si>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</si>
  <si>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</si>
  <si>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</si>
  <si>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</si>
  <si>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</si>
  <si>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</si>
  <si>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</si>
  <si>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</si>
  <si>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</si>
  <si>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</si>
  <si>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</si>
  <si>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</si>
  <si>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</si>
  <si>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</si>
  <si>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</si>
  <si>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</si>
  <si>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</si>
  <si>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</si>
  <si>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</si>
  <si>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</si>
  <si>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</si>
  <si>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</si>
  <si>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</si>
  <si>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</si>
  <si>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</si>
  <si>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</si>
  <si>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</si>
  <si>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</si>
  <si>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</si>
  <si>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</si>
  <si>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</si>
  <si>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</si>
  <si>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</si>
  <si>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</si>
  <si>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</si>
  <si>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</si>
  <si>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</si>
  <si>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</si>
  <si>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</si>
  <si>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</si>
  <si>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</si>
  <si>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</si>
  <si>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</si>
  <si>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</si>
  <si>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</si>
  <si>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</si>
  <si>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</si>
  <si>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</si>
  <si>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</si>
  <si>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</si>
  <si>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</si>
  <si>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</si>
  <si>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</si>
  <si>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</si>
  <si>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</si>
  <si>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</si>
  <si>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</si>
  <si>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</si>
  <si>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</si>
  <si>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</si>
  <si>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</si>
  <si>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</si>
  <si>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</si>
  <si>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</si>
  <si>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</si>
  <si>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</si>
  <si>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</si>
  <si>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Antioksidacijski nutrijenti</t>
  </si>
  <si>
    <t>Hemija- Usmjerenje Edukacija u hemiji</t>
  </si>
  <si>
    <t>Hemija-usmjerenje  Edukacija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</si>
</sst>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82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80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3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2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1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50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150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/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>
        <v>15</v>
      </c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1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/>
      <c r="I27" s="26"/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51</v>
      </c>
      <c r="B6" s="49"/>
      <c r="C6" s="49"/>
      <c r="D6" s="49"/>
      <c r="E6" s="49"/>
      <c r="F6" s="49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5" t="s">
        <v>55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0.42357687135813543</v>
      </c>
    </row>
    <row r="8" spans="1:11">
      <c r="A8" s="45" t="s">
        <v>56</v>
      </c>
      <c r="B8" s="45"/>
      <c r="C8" s="45"/>
      <c r="D8" s="45"/>
      <c r="E8" s="45"/>
      <c r="F8" s="45"/>
      <c r="G8" s="9">
        <f>(Aktivnosti!H12/Norme!H7)+(Aktivnosti!H13/Norme!H8)+(Aktivnosti!H14/Norme!H12)</f>
        <v>18.333333333333332</v>
      </c>
      <c r="H8" s="6"/>
      <c r="I8" s="9"/>
      <c r="J8" s="6"/>
      <c r="K8" s="13">
        <f t="shared" ref="K8:K22" si="0">G8/$G$23</f>
        <v>0.23009113999701183</v>
      </c>
    </row>
    <row r="9" spans="1:11">
      <c r="A9" s="45" t="s">
        <v>57</v>
      </c>
      <c r="B9" s="45"/>
      <c r="C9" s="45"/>
      <c r="D9" s="45"/>
      <c r="E9" s="45"/>
      <c r="F9" s="45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0.32123113700881523</v>
      </c>
    </row>
    <row r="10" spans="1:11">
      <c r="A10" s="50" t="s">
        <v>58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59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60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61</v>
      </c>
      <c r="B13" s="45"/>
      <c r="C13" s="45"/>
      <c r="D13" s="45"/>
      <c r="E13" s="45"/>
      <c r="F13" s="45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5" t="s">
        <v>62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63</v>
      </c>
      <c r="B15" s="45"/>
      <c r="C15" s="45"/>
      <c r="D15" s="45"/>
      <c r="E15" s="45"/>
      <c r="F15" s="45"/>
      <c r="G15" s="9">
        <f>Aktivnosti!H20/Norme!H18</f>
        <v>1</v>
      </c>
      <c r="H15" s="6"/>
      <c r="I15" s="9"/>
      <c r="J15" s="6"/>
      <c r="K15" s="13">
        <f t="shared" si="0"/>
        <v>1.2550425818018827E-2</v>
      </c>
    </row>
    <row r="16" spans="1:11">
      <c r="A16" s="45" t="s">
        <v>64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65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66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67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68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69</v>
      </c>
      <c r="B21" s="45"/>
      <c r="C21" s="45"/>
      <c r="D21" s="45"/>
      <c r="E21" s="45"/>
      <c r="F21" s="45"/>
      <c r="G21" s="9">
        <f>Aktivnosti!H26/Norme!H24</f>
        <v>1</v>
      </c>
      <c r="H21" s="6"/>
      <c r="I21" s="9"/>
      <c r="J21" s="6"/>
      <c r="K21" s="13">
        <f t="shared" si="0"/>
        <v>1.2550425818018827E-2</v>
      </c>
    </row>
    <row r="22" spans="1:11">
      <c r="A22" s="45" t="s">
        <v>70</v>
      </c>
      <c r="B22" s="45"/>
      <c r="C22" s="45"/>
      <c r="D22" s="45"/>
      <c r="E22" s="45"/>
      <c r="F22" s="45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6" t="s">
        <v>71</v>
      </c>
      <c r="B23" s="46"/>
      <c r="C23" s="46"/>
      <c r="D23" s="46"/>
      <c r="E23" s="46"/>
      <c r="F23" s="46"/>
      <c r="G23" s="10">
        <f>SUM(G7:G22)</f>
        <v>79.678571428571416</v>
      </c>
      <c r="H23" s="5"/>
      <c r="I23" s="10"/>
      <c r="J23" s="5"/>
      <c r="K23" s="14">
        <f>SUM(K7:K22)</f>
        <v>1.0000000000000002</v>
      </c>
    </row>
    <row r="24" spans="1:11" ht="28.5" customHeight="1">
      <c r="A24" s="47" t="s">
        <v>72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73</v>
      </c>
      <c r="B25" s="43"/>
      <c r="C25" s="43"/>
      <c r="D25" s="43"/>
      <c r="E25" s="43"/>
      <c r="F25" s="43"/>
      <c r="G25" s="11" t="s">
        <v>52</v>
      </c>
      <c r="H25" s="12">
        <f>G23/30</f>
        <v>2.6559523809523804</v>
      </c>
      <c r="I25" s="11" t="s">
        <v>53</v>
      </c>
      <c r="J25" s="12">
        <f>G23/25</f>
        <v>3.1871428571428568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5" sqref="E15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45.928571428571431</v>
      </c>
    </row>
    <row r="9" spans="1:2">
      <c r="A9" s="3" t="s">
        <v>78</v>
      </c>
      <c r="B9" s="4">
        <f>IF(Proračun!G24="OK",B7+B8,"")</f>
        <v>79.678571428571431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2026-02-25T09:49:30Z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